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KPZSchoonmaakdiensten/Gedeelde documenten/01. Uitnodiging tot Inschrijving/"/>
    </mc:Choice>
  </mc:AlternateContent>
  <xr:revisionPtr revIDLastSave="591" documentId="8_{51DECFDA-532F-4B4C-B5AE-0B56DCC09D3C}" xr6:coauthVersionLast="46" xr6:coauthVersionMax="46" xr10:uidLastSave="{2917B7E8-451B-4F3D-B2A9-963F32393A3A}"/>
  <bookViews>
    <workbookView xWindow="-108" yWindow="-108" windowWidth="23256" windowHeight="12576" xr2:uid="{E473DC39-5A5F-4041-A1F6-1E5FDE9D2A26}"/>
  </bookViews>
  <sheets>
    <sheet name="Handleiding" sheetId="1" r:id="rId1"/>
    <sheet name="Invulformuli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1" l="1"/>
  <c r="O4" i="1" s="1"/>
  <c r="O3" i="2"/>
  <c r="O4" i="2" s="1"/>
  <c r="N3" i="2"/>
  <c r="L3" i="2"/>
  <c r="I3" i="2"/>
  <c r="F3" i="2"/>
  <c r="F3" i="1"/>
  <c r="N3" i="1"/>
  <c r="L3" i="1"/>
  <c r="I3" i="1"/>
  <c r="M3" i="2" l="1"/>
  <c r="M3" i="1"/>
</calcChain>
</file>

<file path=xl/sharedStrings.xml><?xml version="1.0" encoding="utf-8"?>
<sst xmlns="http://schemas.openxmlformats.org/spreadsheetml/2006/main" count="39" uniqueCount="23">
  <si>
    <t>Oppervlakte in m2</t>
  </si>
  <si>
    <t>*** Ureninzet voor het vloeronderhoud/overig periodiek (eventueel dieptereiniging sanitair)</t>
  </si>
  <si>
    <t>ureninzet toezicht per jaar**</t>
  </si>
  <si>
    <t>Ureninzet productief per week</t>
  </si>
  <si>
    <t>A</t>
  </si>
  <si>
    <t>Tarief ureninzet productief</t>
  </si>
  <si>
    <t>tarief toezicht</t>
  </si>
  <si>
    <t xml:space="preserve">Subtotaal </t>
  </si>
  <si>
    <t>VOORBEELD: Locatie</t>
  </si>
  <si>
    <t>Bedrag per jaar ex.BTW op basis van m2 prijs</t>
  </si>
  <si>
    <t>Bedrag per jaar ex.BTW op basis van ureninzet/uurtarief ****</t>
  </si>
  <si>
    <t>ureninzet productief per jaar*</t>
  </si>
  <si>
    <t>Tarief per m2 conform prijzenblad</t>
  </si>
  <si>
    <t xml:space="preserve">* Betreft ureninzet productief per jaar. Dit is inclusief periodieken die de schoonmaker zelf (of met hulp van een handyman) kan uitvoeren (zoals schrobben sanitair). </t>
  </si>
  <si>
    <t>Totaal</t>
  </si>
  <si>
    <t>** Uren vrijgestelde leiding per jaar</t>
  </si>
  <si>
    <t>Ureninzet vloeronderhoud/overig periodiek***</t>
  </si>
  <si>
    <t>Tarief periodiek</t>
  </si>
  <si>
    <t>bedrag reservering periodieken</t>
  </si>
  <si>
    <t>Calculatie</t>
  </si>
  <si>
    <t>Hogeschool KPZ</t>
  </si>
  <si>
    <t>**** Een afwijking  van maximaal € 50,- is toegestaan (M4 N4), het prijzenblad is leidend (kolom N)</t>
  </si>
  <si>
    <t>Minimaal 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</si>
</sst>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5" fillId="0" borderId="2" xfId="0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left" vertical="center" wrapText="1"/>
    </xf>
    <xf numFmtId="44" fontId="6" fillId="2" borderId="4" xfId="1" applyFont="1" applyFill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left" wrapText="1"/>
    </xf>
    <xf numFmtId="44" fontId="3" fillId="3" borderId="7" xfId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4" fontId="6" fillId="2" borderId="10" xfId="1" applyFont="1" applyFill="1" applyBorder="1" applyAlignment="1">
      <alignment horizontal="left" vertical="center"/>
    </xf>
    <xf numFmtId="44" fontId="6" fillId="2" borderId="3" xfId="1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3" borderId="8" xfId="1" applyNumberFormat="1" applyFont="1" applyFill="1" applyBorder="1" applyAlignment="1">
      <alignment horizontal="center" vertical="center"/>
    </xf>
    <xf numFmtId="44" fontId="3" fillId="2" borderId="7" xfId="1" applyFont="1" applyFill="1" applyBorder="1" applyAlignment="1">
      <alignment vertical="center"/>
    </xf>
    <xf numFmtId="44" fontId="3" fillId="2" borderId="7" xfId="1" applyFont="1" applyFill="1" applyBorder="1" applyAlignment="1">
      <alignment horizontal="left" vertical="center"/>
    </xf>
    <xf numFmtId="0" fontId="3" fillId="2" borderId="7" xfId="1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>
      <alignment horizontal="justify" vertical="center"/>
    </xf>
    <xf numFmtId="0" fontId="3" fillId="3" borderId="7" xfId="0" applyFont="1" applyFill="1" applyBorder="1" applyAlignment="1">
      <alignment horizontal="center" wrapText="1"/>
    </xf>
    <xf numFmtId="44" fontId="6" fillId="2" borderId="11" xfId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834D3-ED89-4CF8-8966-FA50B0FBE0C4}">
  <dimension ref="A2:O12"/>
  <sheetViews>
    <sheetView showGridLines="0" tabSelected="1" zoomScaleNormal="100" workbookViewId="0">
      <selection activeCell="F12" sqref="F12"/>
    </sheetView>
  </sheetViews>
  <sheetFormatPr defaultRowHeight="14.4" x14ac:dyDescent="0.3"/>
  <cols>
    <col min="1" max="1" width="22.88671875" customWidth="1"/>
    <col min="2" max="2" width="18.5546875" customWidth="1"/>
    <col min="3" max="3" width="12.88671875" customWidth="1"/>
    <col min="4" max="4" width="19.5546875" customWidth="1"/>
    <col min="5" max="5" width="11.33203125" bestFit="1" customWidth="1"/>
    <col min="6" max="6" width="11.21875" bestFit="1" customWidth="1"/>
    <col min="7" max="7" width="12.21875" customWidth="1"/>
    <col min="8" max="8" width="10.5546875" customWidth="1"/>
    <col min="9" max="9" width="10.21875" bestFit="1" customWidth="1"/>
    <col min="10" max="10" width="18.33203125" customWidth="1"/>
    <col min="11" max="11" width="17.5546875" customWidth="1"/>
    <col min="12" max="12" width="10.21875" bestFit="1" customWidth="1"/>
    <col min="13" max="13" width="14.44140625" customWidth="1"/>
    <col min="14" max="14" width="11.21875" bestFit="1" customWidth="1"/>
  </cols>
  <sheetData>
    <row r="2" spans="1:15" s="4" customFormat="1" ht="60.6" x14ac:dyDescent="0.3">
      <c r="A2" s="22" t="s">
        <v>8</v>
      </c>
      <c r="B2" s="22" t="s">
        <v>0</v>
      </c>
      <c r="C2" s="22" t="s">
        <v>12</v>
      </c>
      <c r="D2" s="22" t="s">
        <v>11</v>
      </c>
      <c r="E2" s="22" t="s">
        <v>5</v>
      </c>
      <c r="F2" s="22" t="s">
        <v>7</v>
      </c>
      <c r="G2" s="22" t="s">
        <v>2</v>
      </c>
      <c r="H2" s="22" t="s">
        <v>6</v>
      </c>
      <c r="I2" s="22" t="s">
        <v>7</v>
      </c>
      <c r="J2" s="22" t="s">
        <v>16</v>
      </c>
      <c r="K2" s="22" t="s">
        <v>17</v>
      </c>
      <c r="L2" s="22" t="s">
        <v>18</v>
      </c>
      <c r="M2" s="22" t="s">
        <v>10</v>
      </c>
      <c r="N2" s="22" t="s">
        <v>9</v>
      </c>
      <c r="O2" s="22" t="s">
        <v>3</v>
      </c>
    </row>
    <row r="3" spans="1:15" ht="15" thickBot="1" x14ac:dyDescent="0.35">
      <c r="A3" s="5" t="s">
        <v>4</v>
      </c>
      <c r="B3" s="11">
        <v>1430</v>
      </c>
      <c r="C3" s="6">
        <v>18.600000000000001</v>
      </c>
      <c r="D3" s="13">
        <v>880</v>
      </c>
      <c r="E3" s="6">
        <v>25</v>
      </c>
      <c r="F3" s="14">
        <f>D3*E3</f>
        <v>22000</v>
      </c>
      <c r="G3" s="20">
        <v>65</v>
      </c>
      <c r="H3" s="6">
        <v>28</v>
      </c>
      <c r="I3" s="15">
        <f>G3*H3</f>
        <v>1820</v>
      </c>
      <c r="J3" s="20">
        <v>80</v>
      </c>
      <c r="K3" s="6">
        <v>34.75</v>
      </c>
      <c r="L3" s="15">
        <f>J3*K3</f>
        <v>2780</v>
      </c>
      <c r="M3" s="15">
        <f>F3+I3+L3</f>
        <v>26600</v>
      </c>
      <c r="N3" s="15">
        <f>C3*B3</f>
        <v>26598.000000000004</v>
      </c>
      <c r="O3" s="16">
        <f>D3/200*5</f>
        <v>22</v>
      </c>
    </row>
    <row r="4" spans="1:15" ht="15" thickBot="1" x14ac:dyDescent="0.35">
      <c r="A4" s="1" t="s">
        <v>14</v>
      </c>
      <c r="B4" s="12"/>
      <c r="C4" s="9"/>
      <c r="D4" s="10"/>
      <c r="E4" s="2"/>
      <c r="F4" s="2"/>
      <c r="G4" s="3"/>
      <c r="H4" s="7"/>
      <c r="I4" s="7"/>
      <c r="J4" s="2"/>
      <c r="K4" s="2"/>
      <c r="L4" s="21"/>
      <c r="M4" s="8"/>
      <c r="N4" s="8"/>
      <c r="O4" s="17">
        <f>O3</f>
        <v>22</v>
      </c>
    </row>
    <row r="6" spans="1:15" x14ac:dyDescent="0.3">
      <c r="A6" t="s">
        <v>13</v>
      </c>
    </row>
    <row r="8" spans="1:15" x14ac:dyDescent="0.3">
      <c r="A8" t="s">
        <v>15</v>
      </c>
      <c r="B8" t="s">
        <v>22</v>
      </c>
    </row>
    <row r="10" spans="1:15" x14ac:dyDescent="0.3">
      <c r="A10" t="s">
        <v>1</v>
      </c>
    </row>
    <row r="12" spans="1:15" x14ac:dyDescent="0.3">
      <c r="A12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33B63-4207-46F3-B228-5E3ABC68514A}">
  <dimension ref="A2:O7"/>
  <sheetViews>
    <sheetView showGridLines="0" zoomScale="90" zoomScaleNormal="90" workbookViewId="0">
      <selection activeCell="G23" sqref="G23"/>
    </sheetView>
  </sheetViews>
  <sheetFormatPr defaultRowHeight="14.4" x14ac:dyDescent="0.3"/>
  <cols>
    <col min="1" max="1" width="15.88671875" customWidth="1"/>
    <col min="2" max="2" width="18.5546875" customWidth="1"/>
    <col min="3" max="3" width="11.109375" customWidth="1"/>
    <col min="4" max="4" width="19.5546875" customWidth="1"/>
    <col min="5" max="5" width="11.5546875" customWidth="1"/>
    <col min="6" max="6" width="8" bestFit="1" customWidth="1"/>
    <col min="7" max="7" width="23.44140625" customWidth="1"/>
    <col min="8" max="8" width="10.109375" customWidth="1"/>
    <col min="9" max="9" width="10.5546875" customWidth="1"/>
    <col min="10" max="10" width="19" customWidth="1"/>
    <col min="11" max="11" width="18.33203125" customWidth="1"/>
    <col min="12" max="12" width="17.5546875" customWidth="1"/>
    <col min="13" max="13" width="17.109375" customWidth="1"/>
    <col min="14" max="14" width="15.109375" customWidth="1"/>
    <col min="15" max="15" width="12.21875" customWidth="1"/>
  </cols>
  <sheetData>
    <row r="2" spans="1:15" s="4" customFormat="1" ht="55.8" customHeight="1" x14ac:dyDescent="0.3">
      <c r="A2" s="18" t="s">
        <v>19</v>
      </c>
      <c r="B2" s="22" t="s">
        <v>0</v>
      </c>
      <c r="C2" s="22" t="s">
        <v>12</v>
      </c>
      <c r="D2" s="22" t="s">
        <v>11</v>
      </c>
      <c r="E2" s="22" t="s">
        <v>5</v>
      </c>
      <c r="F2" s="22" t="s">
        <v>7</v>
      </c>
      <c r="G2" s="22" t="s">
        <v>2</v>
      </c>
      <c r="H2" s="22" t="s">
        <v>6</v>
      </c>
      <c r="I2" s="22" t="s">
        <v>7</v>
      </c>
      <c r="J2" s="22" t="s">
        <v>16</v>
      </c>
      <c r="K2" s="22" t="s">
        <v>17</v>
      </c>
      <c r="L2" s="22" t="s">
        <v>18</v>
      </c>
      <c r="M2" s="22" t="s">
        <v>10</v>
      </c>
      <c r="N2" s="22" t="s">
        <v>9</v>
      </c>
      <c r="O2" s="22" t="s">
        <v>3</v>
      </c>
    </row>
    <row r="3" spans="1:15" s="4" customFormat="1" ht="15" thickBot="1" x14ac:dyDescent="0.35">
      <c r="A3" s="5" t="s">
        <v>20</v>
      </c>
      <c r="B3" s="11">
        <v>6683</v>
      </c>
      <c r="C3" s="6">
        <v>0</v>
      </c>
      <c r="D3" s="13">
        <v>0</v>
      </c>
      <c r="E3" s="6">
        <v>0</v>
      </c>
      <c r="F3" s="14">
        <f>D3*E3</f>
        <v>0</v>
      </c>
      <c r="G3" s="20">
        <v>0</v>
      </c>
      <c r="H3" s="6">
        <v>0</v>
      </c>
      <c r="I3" s="15">
        <f>G3*H3</f>
        <v>0</v>
      </c>
      <c r="J3" s="20">
        <v>0</v>
      </c>
      <c r="K3" s="6">
        <v>0</v>
      </c>
      <c r="L3" s="15">
        <f>J3*K3</f>
        <v>0</v>
      </c>
      <c r="M3" s="15">
        <f>F3+I3+L3</f>
        <v>0</v>
      </c>
      <c r="N3" s="15">
        <f>C3*B3</f>
        <v>0</v>
      </c>
      <c r="O3" s="16">
        <f>D3/200*5</f>
        <v>0</v>
      </c>
    </row>
    <row r="4" spans="1:15" ht="15" thickBot="1" x14ac:dyDescent="0.35">
      <c r="A4" s="1" t="s">
        <v>14</v>
      </c>
      <c r="B4" s="12"/>
      <c r="C4" s="9"/>
      <c r="D4" s="10"/>
      <c r="E4" s="2"/>
      <c r="F4" s="2"/>
      <c r="G4" s="3"/>
      <c r="H4" s="7"/>
      <c r="I4" s="7"/>
      <c r="J4" s="2"/>
      <c r="K4" s="2"/>
      <c r="L4" s="21"/>
      <c r="M4" s="8"/>
      <c r="N4" s="8"/>
      <c r="O4" s="17">
        <f>O3</f>
        <v>0</v>
      </c>
    </row>
    <row r="6" spans="1:15" x14ac:dyDescent="0.3">
      <c r="A6" s="19"/>
    </row>
    <row r="7" spans="1:15" x14ac:dyDescent="0.3">
      <c r="A7" s="1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D34DF88690254580325CB099DF469C" ma:contentTypeVersion="2" ma:contentTypeDescription="Een nieuw document maken." ma:contentTypeScope="" ma:versionID="4cbe7733bd6c2dc25a6c53b9edb3522e">
  <xsd:schema xmlns:xsd="http://www.w3.org/2001/XMLSchema" xmlns:xs="http://www.w3.org/2001/XMLSchema" xmlns:p="http://schemas.microsoft.com/office/2006/metadata/properties" xmlns:ns2="99c05ae8-62b8-4c3f-8b2c-f2114755cdda" targetNamespace="http://schemas.microsoft.com/office/2006/metadata/properties" ma:root="true" ma:fieldsID="fabe4b57b4dd3ab181b6b7ed7d49b6f5" ns2:_="">
    <xsd:import namespace="99c05ae8-62b8-4c3f-8b2c-f2114755c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05ae8-62b8-4c3f-8b2c-f2114755cd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CE23FB-C07F-4011-B9E5-F8339AEE70FA}">
  <ds:schemaRefs>
    <ds:schemaRef ds:uri="602B5708-EC1A-4876-BF59-2E984896D015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32fe557-ef79-448c-95e1-f74baca94817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5C4DAC-D62C-402B-B041-0EE9F5E58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c05ae8-62b8-4c3f-8b2c-f2114755c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685CD6-2FFE-4314-87EF-D91F31273C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Invulformulier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Michel Bastiaansen</cp:lastModifiedBy>
  <cp:lastPrinted>2019-04-10T19:44:56Z</cp:lastPrinted>
  <dcterms:created xsi:type="dcterms:W3CDTF">2019-04-10T18:18:57Z</dcterms:created>
  <dcterms:modified xsi:type="dcterms:W3CDTF">2021-02-12T10:13:34Z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0x010100B3D34DF88690254580325CB099DF469C</vt:lpwstr>
  </property>
</Properties>
</file>